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workbookProtection lockStructure="1"/>
  <bookViews>
    <workbookView xWindow="675" yWindow="285" windowWidth="9585" windowHeight="6990"/>
  </bookViews>
  <sheets>
    <sheet name="Sheet1" sheetId="1" r:id="rId1"/>
    <sheet name="Sheet2" sheetId="5" r:id="rId2"/>
    <sheet name="Sheet3" sheetId="4" r:id="rId3"/>
  </sheets>
  <calcPr calcId="124519"/>
  <webPublishing codePage="1252"/>
</workbook>
</file>

<file path=xl/calcChain.xml><?xml version="1.0" encoding="utf-8"?>
<calcChain xmlns="http://schemas.openxmlformats.org/spreadsheetml/2006/main">
  <c r="D7" i="1"/>
  <c r="D8" s="1"/>
  <c r="C7"/>
  <c r="C8" s="1"/>
  <c r="C9" s="1"/>
  <c r="C10" s="1"/>
  <c r="C11" s="1"/>
  <c r="C12" s="1"/>
  <c r="C13" s="1"/>
  <c r="C14" s="1"/>
  <c r="C15" s="1"/>
  <c r="C16" s="1"/>
  <c r="C17" s="1"/>
  <c r="B7"/>
  <c r="B8" s="1"/>
  <c r="E6"/>
  <c r="F6" s="1"/>
  <c r="D7" i="5"/>
  <c r="D8" s="1"/>
  <c r="C7"/>
  <c r="C8" s="1"/>
  <c r="C9" s="1"/>
  <c r="C10" s="1"/>
  <c r="C11" s="1"/>
  <c r="C12" s="1"/>
  <c r="C13" s="1"/>
  <c r="C14" s="1"/>
  <c r="C15" s="1"/>
  <c r="C16" s="1"/>
  <c r="C17" s="1"/>
  <c r="B7"/>
  <c r="B8" s="1"/>
  <c r="E6"/>
  <c r="F6" s="1"/>
  <c r="E6" i="4"/>
  <c r="D7"/>
  <c r="D8" s="1"/>
  <c r="E8" s="1"/>
  <c r="C7"/>
  <c r="C8" s="1"/>
  <c r="C9" s="1"/>
  <c r="C10" s="1"/>
  <c r="C11" s="1"/>
  <c r="C12" s="1"/>
  <c r="C13" s="1"/>
  <c r="C14" s="1"/>
  <c r="C15" s="1"/>
  <c r="C16" s="1"/>
  <c r="C17" s="1"/>
  <c r="B7"/>
  <c r="B8" s="1"/>
  <c r="F6"/>
  <c r="E7" l="1"/>
  <c r="B9" i="1"/>
  <c r="D9"/>
  <c r="E8"/>
  <c r="F8" s="1"/>
  <c r="E7"/>
  <c r="F7"/>
  <c r="B9" i="5"/>
  <c r="D9"/>
  <c r="E8"/>
  <c r="F8" s="1"/>
  <c r="E7"/>
  <c r="F7"/>
  <c r="B9" i="4"/>
  <c r="D9"/>
  <c r="E9" s="1"/>
  <c r="F8"/>
  <c r="F7"/>
  <c r="D10" i="1" l="1"/>
  <c r="E9"/>
  <c r="B10"/>
  <c r="F9"/>
  <c r="D10" i="5"/>
  <c r="E9"/>
  <c r="B10"/>
  <c r="F9"/>
  <c r="D10" i="4"/>
  <c r="E10" s="1"/>
  <c r="B10"/>
  <c r="F9"/>
  <c r="B11" i="1" l="1"/>
  <c r="D11"/>
  <c r="E10"/>
  <c r="F10" s="1"/>
  <c r="B11" i="5"/>
  <c r="D11"/>
  <c r="E10"/>
  <c r="F10" s="1"/>
  <c r="B11" i="4"/>
  <c r="D11"/>
  <c r="E11" s="1"/>
  <c r="F10"/>
  <c r="D12" i="1" l="1"/>
  <c r="E11"/>
  <c r="B12"/>
  <c r="F11"/>
  <c r="D12" i="5"/>
  <c r="E11"/>
  <c r="B12"/>
  <c r="F11"/>
  <c r="D12" i="4"/>
  <c r="E12" s="1"/>
  <c r="B12"/>
  <c r="F11"/>
  <c r="B13" i="1" l="1"/>
  <c r="D13"/>
  <c r="E12"/>
  <c r="F12" s="1"/>
  <c r="B13" i="5"/>
  <c r="D13"/>
  <c r="E12"/>
  <c r="F12" s="1"/>
  <c r="B13" i="4"/>
  <c r="D13"/>
  <c r="E13" s="1"/>
  <c r="F12"/>
  <c r="D14" i="1" l="1"/>
  <c r="E13"/>
  <c r="B14"/>
  <c r="F13"/>
  <c r="D14" i="5"/>
  <c r="E13"/>
  <c r="B14"/>
  <c r="F13"/>
  <c r="D14" i="4"/>
  <c r="E14" s="1"/>
  <c r="B14"/>
  <c r="F13"/>
  <c r="B15" i="1" l="1"/>
  <c r="D15"/>
  <c r="E14"/>
  <c r="F14" s="1"/>
  <c r="B15" i="5"/>
  <c r="D15"/>
  <c r="E14"/>
  <c r="F14" s="1"/>
  <c r="B15" i="4"/>
  <c r="D15"/>
  <c r="E15" s="1"/>
  <c r="F14"/>
  <c r="D16" i="1" l="1"/>
  <c r="E15"/>
  <c r="B16"/>
  <c r="F15"/>
  <c r="D16" i="5"/>
  <c r="E15"/>
  <c r="B16"/>
  <c r="F15"/>
  <c r="D16" i="4"/>
  <c r="E16" s="1"/>
  <c r="B16"/>
  <c r="F15"/>
  <c r="B17" i="1" l="1"/>
  <c r="D17"/>
  <c r="E17" s="1"/>
  <c r="E16"/>
  <c r="F16" s="1"/>
  <c r="B17" i="5"/>
  <c r="D17"/>
  <c r="E17" s="1"/>
  <c r="E16"/>
  <c r="F16" s="1"/>
  <c r="B17" i="4"/>
  <c r="D17"/>
  <c r="E17" s="1"/>
  <c r="F16"/>
  <c r="F17" i="1" l="1"/>
  <c r="F17" i="5"/>
  <c r="F17" i="4"/>
</calcChain>
</file>

<file path=xl/sharedStrings.xml><?xml version="1.0" encoding="utf-8"?>
<sst xmlns="http://schemas.openxmlformats.org/spreadsheetml/2006/main" count="60" uniqueCount="21">
  <si>
    <t>Pacific Musical Instruments</t>
  </si>
  <si>
    <t>Startegic Planning Budget</t>
  </si>
  <si>
    <t>Q1 2008</t>
  </si>
  <si>
    <t>Q1 2009</t>
  </si>
  <si>
    <t>Q1 2010</t>
  </si>
  <si>
    <t>Q2 2008</t>
  </si>
  <si>
    <t>Q2 2009</t>
  </si>
  <si>
    <t>Q2 2010</t>
  </si>
  <si>
    <t>Q3 2009</t>
  </si>
  <si>
    <t>Q4 2009</t>
  </si>
  <si>
    <t>Q3 2008</t>
  </si>
  <si>
    <t>Q4 2008</t>
  </si>
  <si>
    <t>Q3 2010</t>
  </si>
  <si>
    <t>Q4 2010</t>
  </si>
  <si>
    <t>Brick &amp; Mortar</t>
  </si>
  <si>
    <t>Employee</t>
  </si>
  <si>
    <t>Merchandise</t>
  </si>
  <si>
    <t>Advertising</t>
  </si>
  <si>
    <t>Total</t>
  </si>
  <si>
    <t>Strategic Planning Budget</t>
  </si>
  <si>
    <t>Expenditures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</si>
</sst>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2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39997558519241921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21">
    <xf numFmtId="0" fontId="0" fillId="0" borderId="0" xfId="0"/>
    <xf numFmtId="164" fontId="0" fillId="0" borderId="0" xfId="2" applyNumberFormat="1" applyFont="1"/>
    <xf numFmtId="164" fontId="0" fillId="0" borderId="0" xfId="0" applyNumberFormat="1"/>
    <xf numFmtId="9" fontId="0" fillId="0" borderId="0" xfId="0" applyNumberFormat="1"/>
    <xf numFmtId="164" fontId="2" fillId="0" borderId="0" xfId="0" applyNumberFormat="1" applyFont="1"/>
    <xf numFmtId="165" fontId="0" fillId="0" borderId="0" xfId="1" applyNumberFormat="1" applyFont="1"/>
    <xf numFmtId="165" fontId="2" fillId="0" borderId="0" xfId="1" applyNumberFormat="1" applyFont="1"/>
    <xf numFmtId="0" fontId="0" fillId="0" borderId="0" xfId="0" applyFont="1"/>
    <xf numFmtId="9" fontId="0" fillId="0" borderId="0" xfId="0" applyNumberFormat="1" applyFont="1"/>
    <xf numFmtId="0" fontId="3" fillId="2" borderId="1" xfId="3" applyBorder="1" applyAlignment="1">
      <alignment horizontal="center"/>
    </xf>
    <xf numFmtId="0" fontId="3" fillId="2" borderId="1" xfId="3" applyBorder="1"/>
    <xf numFmtId="0" fontId="3" fillId="2" borderId="1" xfId="3" applyBorder="1" applyAlignment="1">
      <alignment horizontal="center"/>
    </xf>
    <xf numFmtId="2" fontId="0" fillId="0" borderId="0" xfId="2" applyNumberFormat="1" applyFont="1"/>
    <xf numFmtId="2" fontId="2" fillId="0" borderId="0" xfId="0" applyNumberFormat="1" applyFont="1"/>
    <xf numFmtId="2" fontId="0" fillId="0" borderId="0" xfId="1" applyNumberFormat="1" applyFont="1"/>
    <xf numFmtId="2" fontId="2" fillId="0" borderId="0" xfId="1" applyNumberFormat="1" applyFont="1"/>
    <xf numFmtId="2" fontId="0" fillId="0" borderId="0" xfId="0" applyNumberFormat="1"/>
    <xf numFmtId="0" fontId="5" fillId="2" borderId="1" xfId="3" applyFont="1" applyBorder="1" applyAlignment="1">
      <alignment horizontal="center"/>
    </xf>
    <xf numFmtId="0" fontId="4" fillId="2" borderId="1" xfId="3" applyFont="1" applyBorder="1" applyAlignment="1">
      <alignment horizontal="center"/>
    </xf>
    <xf numFmtId="0" fontId="3" fillId="2" borderId="1" xfId="3" applyBorder="1" applyAlignment="1">
      <alignment horizontal="center"/>
    </xf>
    <xf numFmtId="0" fontId="3" fillId="2" borderId="1" xfId="3" applyBorder="1" applyAlignment="1">
      <alignment horizontal="center" vertical="top"/>
    </xf>
  </cellXfs>
  <cellStyles count="4">
    <cellStyle name="60% - Accent1" xfId="3" builtinId="32" customBuiltin="1"/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A3" sqref="A3"/>
    </sheetView>
  </sheetViews>
  <sheetFormatPr defaultRowHeight="15"/>
  <cols>
    <col min="2" max="2" width="12.5703125" bestFit="1" customWidth="1"/>
    <col min="3" max="3" width="13.7109375" bestFit="1" customWidth="1"/>
    <col min="4" max="4" width="12.5703125" bestFit="1" customWidth="1"/>
    <col min="5" max="5" width="11.140625" bestFit="1" customWidth="1"/>
    <col min="6" max="6" width="11.5703125" bestFit="1" customWidth="1"/>
  </cols>
  <sheetData>
    <row r="1" spans="1:6">
      <c r="A1" t="s">
        <v>0</v>
      </c>
    </row>
    <row r="2" spans="1:6">
      <c r="A2" t="s">
        <v>1</v>
      </c>
    </row>
    <row r="3" spans="1:6">
      <c r="E3" s="3"/>
    </row>
    <row r="4" spans="1:6">
      <c r="B4" t="s">
        <v>20</v>
      </c>
      <c r="E4" s="3"/>
    </row>
    <row r="5" spans="1:6">
      <c r="B5" t="s">
        <v>15</v>
      </c>
      <c r="C5" t="s">
        <v>14</v>
      </c>
      <c r="D5" t="s">
        <v>16</v>
      </c>
      <c r="E5" t="s">
        <v>17</v>
      </c>
      <c r="F5" t="s">
        <v>18</v>
      </c>
    </row>
    <row r="6" spans="1:6">
      <c r="A6" t="s">
        <v>2</v>
      </c>
      <c r="B6" s="12">
        <v>125000</v>
      </c>
      <c r="C6" s="12">
        <v>45000</v>
      </c>
      <c r="D6" s="12">
        <v>510000</v>
      </c>
      <c r="E6" s="12">
        <f>D6*8%</f>
        <v>40800</v>
      </c>
      <c r="F6" s="13">
        <f>SUM(B6:E6)</f>
        <v>720800</v>
      </c>
    </row>
    <row r="7" spans="1:6">
      <c r="A7" t="s">
        <v>5</v>
      </c>
      <c r="B7" s="14">
        <f>B6*105%</f>
        <v>131250</v>
      </c>
      <c r="C7" s="14">
        <f>C6*125%</f>
        <v>56250</v>
      </c>
      <c r="D7" s="14">
        <f>D6*115%</f>
        <v>586500</v>
      </c>
      <c r="E7" s="14">
        <f t="shared" ref="E7:E17" si="0">D7*8%</f>
        <v>46920</v>
      </c>
      <c r="F7" s="15">
        <f t="shared" ref="F7:F17" si="1">SUM(B7:E7)</f>
        <v>820920</v>
      </c>
    </row>
    <row r="8" spans="1:6">
      <c r="A8" t="s">
        <v>10</v>
      </c>
      <c r="B8" s="14">
        <f>B7*109%</f>
        <v>143062.5</v>
      </c>
      <c r="C8" s="14">
        <f>C7*103%</f>
        <v>57937.5</v>
      </c>
      <c r="D8" s="14">
        <f>D7*105%</f>
        <v>615825</v>
      </c>
      <c r="E8" s="14">
        <f t="shared" si="0"/>
        <v>49266</v>
      </c>
      <c r="F8" s="15">
        <f t="shared" si="1"/>
        <v>866091</v>
      </c>
    </row>
    <row r="9" spans="1:6">
      <c r="A9" t="s">
        <v>11</v>
      </c>
      <c r="B9" s="14">
        <f t="shared" ref="B9:D17" si="2">B8*105%</f>
        <v>150215.625</v>
      </c>
      <c r="C9" s="14">
        <f t="shared" ref="C9" si="3">C8*125%</f>
        <v>72421.875</v>
      </c>
      <c r="D9" s="14">
        <f t="shared" ref="D9" si="4">D8*115%</f>
        <v>708198.75</v>
      </c>
      <c r="E9" s="14">
        <f t="shared" si="0"/>
        <v>56655.9</v>
      </c>
      <c r="F9" s="15">
        <f t="shared" si="1"/>
        <v>987492.15</v>
      </c>
    </row>
    <row r="10" spans="1:6">
      <c r="A10" t="s">
        <v>3</v>
      </c>
      <c r="B10" s="14">
        <f>B9*140%</f>
        <v>210301.875</v>
      </c>
      <c r="C10" s="14">
        <f>C9*150%</f>
        <v>108632.8125</v>
      </c>
      <c r="D10" s="14">
        <f>D9*145%</f>
        <v>1026888.1875</v>
      </c>
      <c r="E10" s="14">
        <f t="shared" si="0"/>
        <v>82151.055000000008</v>
      </c>
      <c r="F10" s="15">
        <f t="shared" si="1"/>
        <v>1427973.93</v>
      </c>
    </row>
    <row r="11" spans="1:6">
      <c r="A11" t="s">
        <v>6</v>
      </c>
      <c r="B11" s="14">
        <f t="shared" si="2"/>
        <v>220816.96875</v>
      </c>
      <c r="C11" s="14">
        <f>C10*105%</f>
        <v>114064.453125</v>
      </c>
      <c r="D11" s="14">
        <f>D10*105%</f>
        <v>1078232.596875</v>
      </c>
      <c r="E11" s="14">
        <f t="shared" si="0"/>
        <v>86258.60775000001</v>
      </c>
      <c r="F11" s="15">
        <f t="shared" si="1"/>
        <v>1499372.6265</v>
      </c>
    </row>
    <row r="12" spans="1:6">
      <c r="A12" t="s">
        <v>8</v>
      </c>
      <c r="B12" s="14">
        <f t="shared" si="2"/>
        <v>231857.81718750001</v>
      </c>
      <c r="C12" s="14">
        <f t="shared" si="2"/>
        <v>119767.67578125</v>
      </c>
      <c r="D12" s="14">
        <f t="shared" si="2"/>
        <v>1132144.2267187501</v>
      </c>
      <c r="E12" s="14">
        <f t="shared" si="0"/>
        <v>90571.538137500014</v>
      </c>
      <c r="F12" s="15">
        <f t="shared" si="1"/>
        <v>1574341.257825</v>
      </c>
    </row>
    <row r="13" spans="1:6">
      <c r="A13" t="s">
        <v>9</v>
      </c>
      <c r="B13" s="14">
        <f t="shared" si="2"/>
        <v>243450.70804687502</v>
      </c>
      <c r="C13" s="14">
        <f t="shared" si="2"/>
        <v>125756.0595703125</v>
      </c>
      <c r="D13" s="14">
        <f t="shared" si="2"/>
        <v>1188751.4380546876</v>
      </c>
      <c r="E13" s="14">
        <f t="shared" si="0"/>
        <v>95100.115044375008</v>
      </c>
      <c r="F13" s="15">
        <f t="shared" si="1"/>
        <v>1653058.32071625</v>
      </c>
    </row>
    <row r="14" spans="1:6">
      <c r="A14" t="s">
        <v>4</v>
      </c>
      <c r="B14" s="14">
        <f t="shared" si="2"/>
        <v>255623.24344921877</v>
      </c>
      <c r="C14" s="14">
        <f>C13*150%</f>
        <v>188634.08935546875</v>
      </c>
      <c r="D14" s="14">
        <f>D13*145%</f>
        <v>1723689.585179297</v>
      </c>
      <c r="E14" s="14">
        <f t="shared" si="0"/>
        <v>137895.16681434377</v>
      </c>
      <c r="F14" s="15">
        <f t="shared" si="1"/>
        <v>2305842.0847983286</v>
      </c>
    </row>
    <row r="15" spans="1:6">
      <c r="A15" t="s">
        <v>7</v>
      </c>
      <c r="B15" s="14">
        <f t="shared" si="2"/>
        <v>268404.40562167973</v>
      </c>
      <c r="C15" s="14">
        <f>C14*110%</f>
        <v>207497.49829101565</v>
      </c>
      <c r="D15" s="14">
        <f>D14*105%</f>
        <v>1809874.064438262</v>
      </c>
      <c r="E15" s="14">
        <f t="shared" si="0"/>
        <v>144789.92515506098</v>
      </c>
      <c r="F15" s="15">
        <f t="shared" si="1"/>
        <v>2430565.893506018</v>
      </c>
    </row>
    <row r="16" spans="1:6">
      <c r="A16" t="s">
        <v>12</v>
      </c>
      <c r="B16" s="14">
        <f t="shared" si="2"/>
        <v>281824.62590276374</v>
      </c>
      <c r="C16" s="14">
        <f t="shared" ref="C16:C17" si="5">C15*110%</f>
        <v>228247.24812011723</v>
      </c>
      <c r="D16" s="14">
        <f t="shared" ref="D16:D17" si="6">D15*105%</f>
        <v>1900367.7676601752</v>
      </c>
      <c r="E16" s="14">
        <f t="shared" si="0"/>
        <v>152029.42141281403</v>
      </c>
      <c r="F16" s="15">
        <f t="shared" si="1"/>
        <v>2562469.06309587</v>
      </c>
    </row>
    <row r="17" spans="1:6">
      <c r="A17" t="s">
        <v>13</v>
      </c>
      <c r="B17" s="16">
        <f t="shared" si="2"/>
        <v>295915.85719790193</v>
      </c>
      <c r="C17" s="16">
        <f t="shared" si="5"/>
        <v>251071.97293212896</v>
      </c>
      <c r="D17" s="16">
        <f t="shared" si="6"/>
        <v>1995386.156043184</v>
      </c>
      <c r="E17" s="12">
        <f t="shared" si="0"/>
        <v>159630.89248345472</v>
      </c>
      <c r="F17" s="13">
        <f t="shared" si="1"/>
        <v>2702004.8786566695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>
      <selection activeCell="K5" sqref="K5"/>
    </sheetView>
  </sheetViews>
  <sheetFormatPr defaultRowHeight="15"/>
  <cols>
    <col min="1" max="1" width="9" customWidth="1"/>
    <col min="2" max="5" width="14.140625" customWidth="1"/>
    <col min="6" max="6" width="14.28515625" customWidth="1"/>
    <col min="10" max="10" width="9.140625" customWidth="1"/>
  </cols>
  <sheetData>
    <row r="1" spans="1:6" ht="36">
      <c r="A1" s="17" t="s">
        <v>0</v>
      </c>
      <c r="B1" s="17"/>
      <c r="C1" s="17"/>
      <c r="D1" s="17"/>
      <c r="E1" s="17"/>
      <c r="F1" s="17"/>
    </row>
    <row r="2" spans="1:6" ht="23.25">
      <c r="A2" s="18" t="s">
        <v>19</v>
      </c>
      <c r="B2" s="18"/>
      <c r="C2" s="18"/>
      <c r="D2" s="18"/>
      <c r="E2" s="18"/>
      <c r="F2" s="18"/>
    </row>
    <row r="3" spans="1:6" ht="7.5" customHeight="1">
      <c r="A3" s="7"/>
      <c r="B3" s="7"/>
      <c r="C3" s="7"/>
      <c r="D3" s="7"/>
      <c r="E3" s="8"/>
      <c r="F3" s="7"/>
    </row>
    <row r="4" spans="1:6">
      <c r="B4" s="19" t="s">
        <v>20</v>
      </c>
      <c r="C4" s="19"/>
      <c r="D4" s="19"/>
      <c r="E4" s="19"/>
      <c r="F4" s="20" t="s">
        <v>18</v>
      </c>
    </row>
    <row r="5" spans="1:6">
      <c r="B5" s="11" t="s">
        <v>15</v>
      </c>
      <c r="C5" s="11" t="s">
        <v>14</v>
      </c>
      <c r="D5" s="11" t="s">
        <v>16</v>
      </c>
      <c r="E5" s="11" t="s">
        <v>17</v>
      </c>
      <c r="F5" s="20"/>
    </row>
    <row r="6" spans="1:6">
      <c r="A6" s="10" t="s">
        <v>2</v>
      </c>
      <c r="B6" s="1">
        <v>125000</v>
      </c>
      <c r="C6" s="1">
        <v>45000</v>
      </c>
      <c r="D6" s="1">
        <v>510000</v>
      </c>
      <c r="E6" s="1">
        <f>D6*8%</f>
        <v>40800</v>
      </c>
      <c r="F6" s="4">
        <f>SUM(B6:E6)</f>
        <v>720800</v>
      </c>
    </row>
    <row r="7" spans="1:6">
      <c r="A7" s="10" t="s">
        <v>5</v>
      </c>
      <c r="B7" s="5">
        <f>B6*105%</f>
        <v>131250</v>
      </c>
      <c r="C7" s="5">
        <f>C6*125%</f>
        <v>56250</v>
      </c>
      <c r="D7" s="5">
        <f>D6*115%</f>
        <v>586500</v>
      </c>
      <c r="E7" s="5">
        <f t="shared" ref="E7:E17" si="0">D7*8%</f>
        <v>46920</v>
      </c>
      <c r="F7" s="6">
        <f t="shared" ref="F7:F17" si="1">SUM(B7:E7)</f>
        <v>820920</v>
      </c>
    </row>
    <row r="8" spans="1:6">
      <c r="A8" s="10" t="s">
        <v>10</v>
      </c>
      <c r="B8" s="5">
        <f>B7*109%</f>
        <v>143062.5</v>
      </c>
      <c r="C8" s="5">
        <f>C7*103%</f>
        <v>57937.5</v>
      </c>
      <c r="D8" s="5">
        <f>D7*105%</f>
        <v>615825</v>
      </c>
      <c r="E8" s="5">
        <f t="shared" si="0"/>
        <v>49266</v>
      </c>
      <c r="F8" s="6">
        <f t="shared" si="1"/>
        <v>866091</v>
      </c>
    </row>
    <row r="9" spans="1:6">
      <c r="A9" s="10" t="s">
        <v>11</v>
      </c>
      <c r="B9" s="5">
        <f t="shared" ref="B9:D17" si="2">B8*105%</f>
        <v>150215.625</v>
      </c>
      <c r="C9" s="5">
        <f t="shared" ref="C9" si="3">C8*125%</f>
        <v>72421.875</v>
      </c>
      <c r="D9" s="5">
        <f t="shared" ref="D9" si="4">D8*115%</f>
        <v>708198.75</v>
      </c>
      <c r="E9" s="5">
        <f t="shared" si="0"/>
        <v>56655.9</v>
      </c>
      <c r="F9" s="6">
        <f t="shared" si="1"/>
        <v>987492.15</v>
      </c>
    </row>
    <row r="10" spans="1:6">
      <c r="A10" s="10" t="s">
        <v>3</v>
      </c>
      <c r="B10" s="5">
        <f>B9*140%</f>
        <v>210301.875</v>
      </c>
      <c r="C10" s="5">
        <f>C9*150%</f>
        <v>108632.8125</v>
      </c>
      <c r="D10" s="5">
        <f>D9*145%</f>
        <v>1026888.1875</v>
      </c>
      <c r="E10" s="5">
        <f t="shared" si="0"/>
        <v>82151.055000000008</v>
      </c>
      <c r="F10" s="6">
        <f t="shared" si="1"/>
        <v>1427973.93</v>
      </c>
    </row>
    <row r="11" spans="1:6">
      <c r="A11" s="10" t="s">
        <v>6</v>
      </c>
      <c r="B11" s="5">
        <f t="shared" si="2"/>
        <v>220816.96875</v>
      </c>
      <c r="C11" s="5">
        <f>C10*105%</f>
        <v>114064.453125</v>
      </c>
      <c r="D11" s="5">
        <f>D10*105%</f>
        <v>1078232.596875</v>
      </c>
      <c r="E11" s="5">
        <f t="shared" si="0"/>
        <v>86258.60775000001</v>
      </c>
      <c r="F11" s="6">
        <f t="shared" si="1"/>
        <v>1499372.6265</v>
      </c>
    </row>
    <row r="12" spans="1:6">
      <c r="A12" s="10" t="s">
        <v>8</v>
      </c>
      <c r="B12" s="5">
        <f t="shared" si="2"/>
        <v>231857.81718750001</v>
      </c>
      <c r="C12" s="5">
        <f t="shared" si="2"/>
        <v>119767.67578125</v>
      </c>
      <c r="D12" s="5">
        <f t="shared" si="2"/>
        <v>1132144.2267187501</v>
      </c>
      <c r="E12" s="5">
        <f t="shared" si="0"/>
        <v>90571.538137500014</v>
      </c>
      <c r="F12" s="6">
        <f t="shared" si="1"/>
        <v>1574341.257825</v>
      </c>
    </row>
    <row r="13" spans="1:6">
      <c r="A13" s="10" t="s">
        <v>9</v>
      </c>
      <c r="B13" s="5">
        <f t="shared" si="2"/>
        <v>243450.70804687502</v>
      </c>
      <c r="C13" s="5">
        <f t="shared" si="2"/>
        <v>125756.0595703125</v>
      </c>
      <c r="D13" s="5">
        <f t="shared" si="2"/>
        <v>1188751.4380546876</v>
      </c>
      <c r="E13" s="5">
        <f t="shared" si="0"/>
        <v>95100.115044375008</v>
      </c>
      <c r="F13" s="6">
        <f t="shared" si="1"/>
        <v>1653058.32071625</v>
      </c>
    </row>
    <row r="14" spans="1:6">
      <c r="A14" s="10" t="s">
        <v>4</v>
      </c>
      <c r="B14" s="5">
        <f t="shared" si="2"/>
        <v>255623.24344921877</v>
      </c>
      <c r="C14" s="5">
        <f>C13*150%</f>
        <v>188634.08935546875</v>
      </c>
      <c r="D14" s="5">
        <f>D13*145%</f>
        <v>1723689.585179297</v>
      </c>
      <c r="E14" s="5">
        <f t="shared" si="0"/>
        <v>137895.16681434377</v>
      </c>
      <c r="F14" s="6">
        <f t="shared" si="1"/>
        <v>2305842.0847983286</v>
      </c>
    </row>
    <row r="15" spans="1:6">
      <c r="A15" s="10" t="s">
        <v>7</v>
      </c>
      <c r="B15" s="5">
        <f t="shared" si="2"/>
        <v>268404.40562167973</v>
      </c>
      <c r="C15" s="5">
        <f>C14*110%</f>
        <v>207497.49829101565</v>
      </c>
      <c r="D15" s="5">
        <f>D14*105%</f>
        <v>1809874.064438262</v>
      </c>
      <c r="E15" s="5">
        <f t="shared" si="0"/>
        <v>144789.92515506098</v>
      </c>
      <c r="F15" s="6">
        <f t="shared" si="1"/>
        <v>2430565.893506018</v>
      </c>
    </row>
    <row r="16" spans="1:6">
      <c r="A16" s="10" t="s">
        <v>12</v>
      </c>
      <c r="B16" s="5">
        <f t="shared" si="2"/>
        <v>281824.62590276374</v>
      </c>
      <c r="C16" s="5">
        <f t="shared" ref="C16:C17" si="5">C15*110%</f>
        <v>228247.24812011723</v>
      </c>
      <c r="D16" s="5">
        <f t="shared" ref="D16:D17" si="6">D15*105%</f>
        <v>1900367.7676601752</v>
      </c>
      <c r="E16" s="5">
        <f t="shared" si="0"/>
        <v>152029.42141281403</v>
      </c>
      <c r="F16" s="6">
        <f t="shared" si="1"/>
        <v>2562469.06309587</v>
      </c>
    </row>
    <row r="17" spans="1:6">
      <c r="A17" s="10" t="s">
        <v>13</v>
      </c>
      <c r="B17" s="2">
        <f t="shared" si="2"/>
        <v>295915.85719790193</v>
      </c>
      <c r="C17" s="2">
        <f t="shared" si="5"/>
        <v>251071.97293212896</v>
      </c>
      <c r="D17" s="2">
        <f t="shared" si="6"/>
        <v>1995386.156043184</v>
      </c>
      <c r="E17" s="1">
        <f t="shared" si="0"/>
        <v>159630.89248345472</v>
      </c>
      <c r="F17" s="4">
        <f t="shared" si="1"/>
        <v>2702004.8786566695</v>
      </c>
    </row>
  </sheetData>
  <mergeCells count="4">
    <mergeCell ref="A1:F1"/>
    <mergeCell ref="A2:F2"/>
    <mergeCell ref="B4:E4"/>
    <mergeCell ref="F4:F5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>
      <selection activeCell="A3" sqref="A3"/>
    </sheetView>
  </sheetViews>
  <sheetFormatPr defaultRowHeight="15"/>
  <cols>
    <col min="2" max="5" width="14.140625" customWidth="1"/>
    <col min="6" max="6" width="14.28515625" bestFit="1" customWidth="1"/>
  </cols>
  <sheetData>
    <row r="1" spans="1:6" ht="36" customHeight="1">
      <c r="A1" s="17" t="s">
        <v>0</v>
      </c>
      <c r="B1" s="17"/>
      <c r="C1" s="17"/>
      <c r="D1" s="17"/>
      <c r="E1" s="17"/>
      <c r="F1" s="17"/>
    </row>
    <row r="2" spans="1:6" ht="23.25">
      <c r="A2" s="18" t="s">
        <v>19</v>
      </c>
      <c r="B2" s="18"/>
      <c r="C2" s="18"/>
      <c r="D2" s="18"/>
      <c r="E2" s="18"/>
      <c r="F2" s="18"/>
    </row>
    <row r="3" spans="1:6" s="7" customFormat="1" ht="6.75" customHeight="1">
      <c r="E3" s="8"/>
    </row>
    <row r="4" spans="1:6">
      <c r="B4" s="19" t="s">
        <v>20</v>
      </c>
      <c r="C4" s="19"/>
      <c r="D4" s="19"/>
      <c r="E4" s="19"/>
      <c r="F4" s="20" t="s">
        <v>18</v>
      </c>
    </row>
    <row r="5" spans="1:6">
      <c r="B5" s="9" t="s">
        <v>15</v>
      </c>
      <c r="C5" s="9" t="s">
        <v>14</v>
      </c>
      <c r="D5" s="9" t="s">
        <v>16</v>
      </c>
      <c r="E5" s="9" t="s">
        <v>17</v>
      </c>
      <c r="F5" s="20"/>
    </row>
    <row r="6" spans="1:6">
      <c r="A6" s="10" t="s">
        <v>2</v>
      </c>
      <c r="B6" s="1">
        <v>125000</v>
      </c>
      <c r="C6" s="1">
        <v>45000</v>
      </c>
      <c r="D6" s="1">
        <v>510000</v>
      </c>
      <c r="E6" s="1">
        <f>D6*8%</f>
        <v>40800</v>
      </c>
      <c r="F6" s="4">
        <f>SUM(B6:E6)</f>
        <v>720800</v>
      </c>
    </row>
    <row r="7" spans="1:6">
      <c r="A7" s="10" t="s">
        <v>5</v>
      </c>
      <c r="B7" s="5">
        <f>B6*105%</f>
        <v>131250</v>
      </c>
      <c r="C7" s="5">
        <f>C6*125%</f>
        <v>56250</v>
      </c>
      <c r="D7" s="5">
        <f>D6*115%</f>
        <v>586500</v>
      </c>
      <c r="E7" s="5">
        <f t="shared" ref="E7:E17" si="0">D7*8%</f>
        <v>46920</v>
      </c>
      <c r="F7" s="6">
        <f t="shared" ref="F7:F17" si="1">SUM(B7:E7)</f>
        <v>820920</v>
      </c>
    </row>
    <row r="8" spans="1:6">
      <c r="A8" s="10" t="s">
        <v>10</v>
      </c>
      <c r="B8" s="5">
        <f>B7*109%</f>
        <v>143062.5</v>
      </c>
      <c r="C8" s="5">
        <f>C7*103%</f>
        <v>57937.5</v>
      </c>
      <c r="D8" s="5">
        <f>D7*105%</f>
        <v>615825</v>
      </c>
      <c r="E8" s="5">
        <f t="shared" si="0"/>
        <v>49266</v>
      </c>
      <c r="F8" s="6">
        <f t="shared" si="1"/>
        <v>866091</v>
      </c>
    </row>
    <row r="9" spans="1:6">
      <c r="A9" s="10" t="s">
        <v>11</v>
      </c>
      <c r="B9" s="5">
        <f t="shared" ref="B9:D17" si="2">B8*105%</f>
        <v>150215.625</v>
      </c>
      <c r="C9" s="5">
        <f t="shared" ref="C9" si="3">C8*125%</f>
        <v>72421.875</v>
      </c>
      <c r="D9" s="5">
        <f t="shared" ref="D9" si="4">D8*115%</f>
        <v>708198.75</v>
      </c>
      <c r="E9" s="5">
        <f t="shared" si="0"/>
        <v>56655.9</v>
      </c>
      <c r="F9" s="6">
        <f t="shared" si="1"/>
        <v>987492.15</v>
      </c>
    </row>
    <row r="10" spans="1:6">
      <c r="A10" s="10" t="s">
        <v>3</v>
      </c>
      <c r="B10" s="5">
        <f>B9*140%</f>
        <v>210301.875</v>
      </c>
      <c r="C10" s="5">
        <f>C9*150%</f>
        <v>108632.8125</v>
      </c>
      <c r="D10" s="5">
        <f>D9*145%</f>
        <v>1026888.1875</v>
      </c>
      <c r="E10" s="5">
        <f t="shared" si="0"/>
        <v>82151.055000000008</v>
      </c>
      <c r="F10" s="6">
        <f t="shared" si="1"/>
        <v>1427973.93</v>
      </c>
    </row>
    <row r="11" spans="1:6">
      <c r="A11" s="10" t="s">
        <v>6</v>
      </c>
      <c r="B11" s="5">
        <f t="shared" si="2"/>
        <v>220816.96875</v>
      </c>
      <c r="C11" s="5">
        <f>C10*105%</f>
        <v>114064.453125</v>
      </c>
      <c r="D11" s="5">
        <f>D10*105%</f>
        <v>1078232.596875</v>
      </c>
      <c r="E11" s="5">
        <f t="shared" si="0"/>
        <v>86258.60775000001</v>
      </c>
      <c r="F11" s="6">
        <f t="shared" si="1"/>
        <v>1499372.6265</v>
      </c>
    </row>
    <row r="12" spans="1:6">
      <c r="A12" s="10" t="s">
        <v>8</v>
      </c>
      <c r="B12" s="5">
        <f t="shared" si="2"/>
        <v>231857.81718750001</v>
      </c>
      <c r="C12" s="5">
        <f t="shared" si="2"/>
        <v>119767.67578125</v>
      </c>
      <c r="D12" s="5">
        <f t="shared" si="2"/>
        <v>1132144.2267187501</v>
      </c>
      <c r="E12" s="5">
        <f t="shared" si="0"/>
        <v>90571.538137500014</v>
      </c>
      <c r="F12" s="6">
        <f t="shared" si="1"/>
        <v>1574341.257825</v>
      </c>
    </row>
    <row r="13" spans="1:6">
      <c r="A13" s="10" t="s">
        <v>9</v>
      </c>
      <c r="B13" s="5">
        <f t="shared" si="2"/>
        <v>243450.70804687502</v>
      </c>
      <c r="C13" s="5">
        <f t="shared" si="2"/>
        <v>125756.0595703125</v>
      </c>
      <c r="D13" s="5">
        <f t="shared" si="2"/>
        <v>1188751.4380546876</v>
      </c>
      <c r="E13" s="5">
        <f t="shared" si="0"/>
        <v>95100.115044375008</v>
      </c>
      <c r="F13" s="6">
        <f t="shared" si="1"/>
        <v>1653058.32071625</v>
      </c>
    </row>
    <row r="14" spans="1:6">
      <c r="A14" s="10" t="s">
        <v>4</v>
      </c>
      <c r="B14" s="5">
        <f t="shared" si="2"/>
        <v>255623.24344921877</v>
      </c>
      <c r="C14" s="5">
        <f>C13*150%</f>
        <v>188634.08935546875</v>
      </c>
      <c r="D14" s="5">
        <f>D13*145%</f>
        <v>1723689.585179297</v>
      </c>
      <c r="E14" s="5">
        <f t="shared" si="0"/>
        <v>137895.16681434377</v>
      </c>
      <c r="F14" s="6">
        <f t="shared" si="1"/>
        <v>2305842.0847983286</v>
      </c>
    </row>
    <row r="15" spans="1:6">
      <c r="A15" s="10" t="s">
        <v>7</v>
      </c>
      <c r="B15" s="5">
        <f t="shared" si="2"/>
        <v>268404.40562167973</v>
      </c>
      <c r="C15" s="5">
        <f>C14*110%</f>
        <v>207497.49829101565</v>
      </c>
      <c r="D15" s="5">
        <f>D14*105%</f>
        <v>1809874.064438262</v>
      </c>
      <c r="E15" s="5">
        <f t="shared" si="0"/>
        <v>144789.92515506098</v>
      </c>
      <c r="F15" s="6">
        <f t="shared" si="1"/>
        <v>2430565.893506018</v>
      </c>
    </row>
    <row r="16" spans="1:6">
      <c r="A16" s="10" t="s">
        <v>12</v>
      </c>
      <c r="B16" s="5">
        <f t="shared" si="2"/>
        <v>281824.62590276374</v>
      </c>
      <c r="C16" s="5">
        <f t="shared" ref="C16:C17" si="5">C15*110%</f>
        <v>228247.24812011723</v>
      </c>
      <c r="D16" s="5">
        <f t="shared" ref="D16:D17" si="6">D15*105%</f>
        <v>1900367.7676601752</v>
      </c>
      <c r="E16" s="5">
        <f t="shared" si="0"/>
        <v>152029.42141281403</v>
      </c>
      <c r="F16" s="6">
        <f t="shared" si="1"/>
        <v>2562469.06309587</v>
      </c>
    </row>
    <row r="17" spans="1:6">
      <c r="A17" s="10" t="s">
        <v>13</v>
      </c>
      <c r="B17" s="2">
        <f t="shared" si="2"/>
        <v>295915.85719790193</v>
      </c>
      <c r="C17" s="2">
        <f t="shared" si="5"/>
        <v>251071.97293212896</v>
      </c>
      <c r="D17" s="2">
        <f t="shared" si="6"/>
        <v>1995386.156043184</v>
      </c>
      <c r="E17" s="1">
        <f t="shared" si="0"/>
        <v>159630.89248345472</v>
      </c>
      <c r="F17" s="4">
        <f t="shared" si="1"/>
        <v>2702004.8786566695</v>
      </c>
    </row>
  </sheetData>
  <mergeCells count="4">
    <mergeCell ref="B4:E4"/>
    <mergeCell ref="F4:F5"/>
    <mergeCell ref="A1:F1"/>
    <mergeCell ref="A2:F2"/>
  </mergeCells>
  <pageMargins left="0.7" right="0.7" top="0.75" bottom="0.75" header="0.3" footer="0.3"/>
  <pageSetup orientation="portrait" horizontalDpi="0" verticalDpi="0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2006-07-06T00:59:24Z</dcterms:created>
  <dcterms:modified xsi:type="dcterms:W3CDTF">2006-11-14T02:07:15Z</dcterms:modified>
</cp:coreProperties>
</file>